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2_CPUB\2_MARCHES-AC\1_MARCHES\2026-MNPP-1193-AMO sécurité sûreté\0.élaboration dce\"/>
    </mc:Choice>
  </mc:AlternateContent>
  <xr:revisionPtr revIDLastSave="0" documentId="13_ncr:1_{B02ECC51-53E0-4FDE-A83B-EE09A0AE45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PGF " sheetId="1" r:id="rId1"/>
    <sheet name="BPU" sheetId="2" r:id="rId2"/>
  </sheets>
  <definedNames>
    <definedName name="_xlnm.Print_Area" localSheetId="1">BPU!$A$1:$L$10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2" l="1"/>
  <c r="L7" i="2"/>
  <c r="L6" i="2"/>
  <c r="C24" i="1" l="1"/>
  <c r="C11" i="1"/>
  <c r="C19" i="1"/>
  <c r="C31" i="1"/>
  <c r="C25" i="1" l="1"/>
  <c r="C33" i="1" s="1"/>
</calcChain>
</file>

<file path=xl/sharedStrings.xml><?xml version="1.0" encoding="utf-8"?>
<sst xmlns="http://schemas.openxmlformats.org/spreadsheetml/2006/main" count="60" uniqueCount="44">
  <si>
    <t>Unité</t>
  </si>
  <si>
    <t>Réunion(s) de restitution et d'arbitrage</t>
  </si>
  <si>
    <t>TOTAL GENERAL € HT</t>
  </si>
  <si>
    <t>*: Les caractéristiques du profil sont à définir par le soumissionnaire dans le mémoire technique et les PU à préciser dans la DPGF. A compléter le cas échéant</t>
  </si>
  <si>
    <t xml:space="preserve">MISSION </t>
  </si>
  <si>
    <t>DECOMPOSITION DU PRIX GLOBAL ET  FORFAITAIRE</t>
  </si>
  <si>
    <t>BORDEREAU DES PRIX UNITAIRES</t>
  </si>
  <si>
    <t>Prix unitaire HT</t>
  </si>
  <si>
    <t>Prix unitaire TTC</t>
  </si>
  <si>
    <t>a) Elaborer un diagnostic organisationnel et financier de manière à mettre en évidence les leviers d’optimisation</t>
  </si>
  <si>
    <t>c) Récolement et synthèse des documents existants</t>
  </si>
  <si>
    <t>b) Visite sur site pour compréhension du fonctionnement</t>
  </si>
  <si>
    <t xml:space="preserve">d) Présentation des propositions permettant les décisions et arbitrages </t>
  </si>
  <si>
    <t>Phase  2 : Assistance à la rédaction du CCAP, CCTP,BPU, DPGF et annexes éventuelles</t>
  </si>
  <si>
    <t>a) Proposition d’une structure de contrat</t>
  </si>
  <si>
    <t>b) Réunion d’échanges et de travail</t>
  </si>
  <si>
    <t>d) Rendez-vous de travail et de relecture</t>
  </si>
  <si>
    <t>e) Validation des documents techniques de la consultation</t>
  </si>
  <si>
    <t>Assistance à la définition des critères de choix pour le règlement de consultation</t>
  </si>
  <si>
    <t xml:space="preserve">a) Etablissement d’une liste de critères ainsi que de leur pondération </t>
  </si>
  <si>
    <t>b) Réunion de présentation et validation</t>
  </si>
  <si>
    <t>c) Assistance à la rédaction du règlement de consultation</t>
  </si>
  <si>
    <t>Total phase 1 (livrable A1)</t>
  </si>
  <si>
    <t>Sous-total (livrable A2)</t>
  </si>
  <si>
    <t>Sous-total (livrable A3)</t>
  </si>
  <si>
    <t>Total phase 2  (livrables A2+A3)</t>
  </si>
  <si>
    <t>Phase 3 :  assistance à l'analyse et à la rédaction d'un rapport d'analyse des offres</t>
  </si>
  <si>
    <t>a) Assistance à l'analyse des offres retenues</t>
  </si>
  <si>
    <t xml:space="preserve">b) Questions de précisions aux soumissionnaires </t>
  </si>
  <si>
    <t>c) Assistance à la rédaction du rapport de présentation d’analyse des offres</t>
  </si>
  <si>
    <t>Total phase 3 (livrable A4)</t>
  </si>
  <si>
    <t xml:space="preserve">Phase 1 : Etat des lieux - définition du besoin - points de vigilances </t>
  </si>
  <si>
    <t>Réunion</t>
  </si>
  <si>
    <t>Participation à une réunion spécifique à distance</t>
  </si>
  <si>
    <t>Participation du chef de projet à une réunion spécifique comprenant une réunion de préparation, une demi journée sur site, établissement du compte rendu</t>
  </si>
  <si>
    <t>Production d'une note spécifique comprenant une réunion de cadrage, la production de la note, sa livraison en formation informatique (format à définir)</t>
  </si>
  <si>
    <t>Note spécifique</t>
  </si>
  <si>
    <t>Heure</t>
  </si>
  <si>
    <t>Taux TVA</t>
  </si>
  <si>
    <t>Ensemble</t>
  </si>
  <si>
    <t>Total mission en € HT</t>
  </si>
  <si>
    <t>AMO pour l’optimisation technique, financière et qualitative dans le cadre du renouvellement de l’accord-cadre de sécurité sureté</t>
  </si>
  <si>
    <t>AMO pour l’optimisation technique, financière et qualitative dans le cadre du renouvellement de l’accord-cadre de sécurité - sureté</t>
  </si>
  <si>
    <t>c) Rédactions des divers documents (trame MnPP pour le CCAP)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</si>
</sst>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7">
    <xf numFmtId="0" fontId="0" fillId="0" borderId="0" xfId="0"/>
    <xf numFmtId="165" fontId="0" fillId="2" borderId="1" xfId="0" applyNumberFormat="1" applyFill="1" applyBorder="1"/>
    <xf numFmtId="44" fontId="0" fillId="0" borderId="1" xfId="1" applyFont="1" applyBorder="1"/>
    <xf numFmtId="165" fontId="1" fillId="2" borderId="1" xfId="0" applyNumberFormat="1" applyFont="1" applyFill="1" applyBorder="1"/>
    <xf numFmtId="0" fontId="1" fillId="0" borderId="0" xfId="0" applyFont="1"/>
    <xf numFmtId="164" fontId="1" fillId="2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4" fontId="0" fillId="4" borderId="6" xfId="1" applyFont="1" applyFill="1" applyBorder="1"/>
    <xf numFmtId="44" fontId="0" fillId="4" borderId="8" xfId="1" applyFont="1" applyFill="1" applyBorder="1"/>
    <xf numFmtId="9" fontId="0" fillId="5" borderId="1" xfId="2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7" fillId="0" borderId="20" xfId="0" applyFont="1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5" xfId="0" applyBorder="1" applyAlignment="1">
      <alignment horizontal="center"/>
    </xf>
    <xf numFmtId="165" fontId="0" fillId="0" borderId="26" xfId="0" applyNumberFormat="1" applyBorder="1"/>
    <xf numFmtId="165" fontId="0" fillId="0" borderId="27" xfId="0" applyNumberFormat="1" applyBorder="1"/>
    <xf numFmtId="165" fontId="0" fillId="0" borderId="28" xfId="0" applyNumberFormat="1" applyBorder="1"/>
    <xf numFmtId="0" fontId="2" fillId="4" borderId="18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0" fillId="4" borderId="22" xfId="0" applyFill="1" applyBorder="1"/>
    <xf numFmtId="165" fontId="0" fillId="0" borderId="29" xfId="0" applyNumberFormat="1" applyBorder="1"/>
    <xf numFmtId="165" fontId="0" fillId="0" borderId="30" xfId="0" applyNumberFormat="1" applyBorder="1"/>
    <xf numFmtId="165" fontId="0" fillId="0" borderId="31" xfId="0" applyNumberFormat="1" applyBorder="1"/>
    <xf numFmtId="0" fontId="2" fillId="0" borderId="18" xfId="0" applyFont="1" applyBorder="1" applyAlignment="1">
      <alignment vertical="center"/>
    </xf>
    <xf numFmtId="165" fontId="0" fillId="0" borderId="32" xfId="0" applyNumberFormat="1" applyBorder="1"/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5" fontId="0" fillId="0" borderId="33" xfId="0" applyNumberFormat="1" applyBorder="1"/>
    <xf numFmtId="0" fontId="1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993588</xdr:colOff>
      <xdr:row>0</xdr:row>
      <xdr:rowOff>80683</xdr:rowOff>
    </xdr:from>
    <xdr:to>
      <xdr:col>2</xdr:col>
      <xdr:colOff>1871755</xdr:colOff>
      <xdr:row>0</xdr:row>
      <xdr:rowOff>927856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73C2C97-B941-2362-8B3A-CF4E23127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588" y="80683"/>
          <a:ext cx="878167" cy="8471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12700</xdr:colOff>
      <xdr:row>0</xdr:row>
      <xdr:rowOff>0</xdr:rowOff>
    </xdr:from>
    <xdr:to>
      <xdr:col>11</xdr:col>
      <xdr:colOff>890600</xdr:colOff>
      <xdr:row>0</xdr:row>
      <xdr:rowOff>847417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DD58794-CB93-F0DC-6030-892336328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0" y="0"/>
          <a:ext cx="877900" cy="847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zoomScale="85" zoomScaleNormal="85" workbookViewId="0">
      <selection activeCell="A18" sqref="A18"/>
    </sheetView>
  </sheetViews>
  <sheetFormatPr baseColWidth="10" defaultRowHeight="15" x14ac:dyDescent="0.25"/>
  <cols>
    <col min="1" max="1" width="98.140625" customWidth="1"/>
    <col min="2" max="2" width="9.140625" bestFit="1" customWidth="1"/>
    <col min="3" max="3" width="31" customWidth="1"/>
  </cols>
  <sheetData>
    <row r="1" spans="1:3" ht="77.45" customHeight="1" thickBot="1" x14ac:dyDescent="0.3">
      <c r="A1" s="39"/>
      <c r="B1" s="40"/>
      <c r="C1" s="41"/>
    </row>
    <row r="2" spans="1:3" ht="33" customHeight="1" thickBot="1" x14ac:dyDescent="0.3">
      <c r="A2" s="62" t="s">
        <v>5</v>
      </c>
      <c r="B2" s="63"/>
      <c r="C2" s="64"/>
    </row>
    <row r="3" spans="1:3" ht="76.349999999999994" customHeight="1" thickBot="1" x14ac:dyDescent="0.3">
      <c r="A3" s="65" t="s">
        <v>41</v>
      </c>
      <c r="B3" s="66"/>
      <c r="C3" s="67"/>
    </row>
    <row r="4" spans="1:3" ht="18.600000000000001" customHeight="1" thickBot="1" x14ac:dyDescent="0.3">
      <c r="A4" s="38" t="s">
        <v>4</v>
      </c>
      <c r="B4" s="38" t="s">
        <v>0</v>
      </c>
      <c r="C4" s="38" t="s">
        <v>40</v>
      </c>
    </row>
    <row r="5" spans="1:3" ht="16.5" thickBot="1" x14ac:dyDescent="0.3">
      <c r="A5" s="53" t="s">
        <v>31</v>
      </c>
      <c r="B5" s="54"/>
      <c r="C5" s="55"/>
    </row>
    <row r="6" spans="1:3" x14ac:dyDescent="0.25">
      <c r="A6" s="22" t="s">
        <v>9</v>
      </c>
      <c r="B6" s="23" t="s">
        <v>39</v>
      </c>
      <c r="C6" s="24"/>
    </row>
    <row r="7" spans="1:3" x14ac:dyDescent="0.25">
      <c r="A7" s="17" t="s">
        <v>11</v>
      </c>
      <c r="B7" s="18" t="s">
        <v>39</v>
      </c>
      <c r="C7" s="25"/>
    </row>
    <row r="8" spans="1:3" x14ac:dyDescent="0.25">
      <c r="A8" s="17" t="s">
        <v>10</v>
      </c>
      <c r="B8" s="18" t="s">
        <v>39</v>
      </c>
      <c r="C8" s="25"/>
    </row>
    <row r="9" spans="1:3" x14ac:dyDescent="0.25">
      <c r="A9" s="19" t="s">
        <v>12</v>
      </c>
      <c r="B9" s="18" t="s">
        <v>39</v>
      </c>
      <c r="C9" s="25"/>
    </row>
    <row r="10" spans="1:3" ht="15.75" thickBot="1" x14ac:dyDescent="0.3">
      <c r="A10" s="20" t="s">
        <v>1</v>
      </c>
      <c r="B10" s="21" t="s">
        <v>39</v>
      </c>
      <c r="C10" s="26"/>
    </row>
    <row r="11" spans="1:3" s="4" customFormat="1" ht="15.75" thickBot="1" x14ac:dyDescent="0.3">
      <c r="A11" s="51" t="s">
        <v>22</v>
      </c>
      <c r="B11" s="59"/>
      <c r="C11" s="3">
        <f>SUM(C6:C10)</f>
        <v>0</v>
      </c>
    </row>
    <row r="12" spans="1:3" ht="15.75" thickBot="1" x14ac:dyDescent="0.3"/>
    <row r="13" spans="1:3" ht="16.5" thickBot="1" x14ac:dyDescent="0.3">
      <c r="A13" s="53" t="s">
        <v>13</v>
      </c>
      <c r="B13" s="54"/>
      <c r="C13" s="55"/>
    </row>
    <row r="14" spans="1:3" x14ac:dyDescent="0.25">
      <c r="A14" s="27" t="s">
        <v>14</v>
      </c>
      <c r="B14" s="16" t="s">
        <v>39</v>
      </c>
      <c r="C14" s="30"/>
    </row>
    <row r="15" spans="1:3" x14ac:dyDescent="0.25">
      <c r="A15" s="28" t="s">
        <v>15</v>
      </c>
      <c r="B15" s="18" t="s">
        <v>39</v>
      </c>
      <c r="C15" s="31"/>
    </row>
    <row r="16" spans="1:3" x14ac:dyDescent="0.25">
      <c r="A16" s="28" t="s">
        <v>43</v>
      </c>
      <c r="B16" s="18" t="s">
        <v>39</v>
      </c>
      <c r="C16" s="31"/>
    </row>
    <row r="17" spans="1:3" x14ac:dyDescent="0.25">
      <c r="A17" s="28" t="s">
        <v>16</v>
      </c>
      <c r="B17" s="18" t="s">
        <v>39</v>
      </c>
      <c r="C17" s="31"/>
    </row>
    <row r="18" spans="1:3" ht="15.75" thickBot="1" x14ac:dyDescent="0.3">
      <c r="A18" s="29" t="s">
        <v>17</v>
      </c>
      <c r="B18" s="21" t="s">
        <v>39</v>
      </c>
      <c r="C18" s="32"/>
    </row>
    <row r="19" spans="1:3" ht="15.75" thickBot="1" x14ac:dyDescent="0.3">
      <c r="A19" s="60" t="s">
        <v>23</v>
      </c>
      <c r="B19" s="61"/>
      <c r="C19" s="1">
        <f>SUM(C14:C18)</f>
        <v>0</v>
      </c>
    </row>
    <row r="20" spans="1:3" ht="16.350000000000001" customHeight="1" thickBot="1" x14ac:dyDescent="0.3">
      <c r="A20" s="46" t="s">
        <v>18</v>
      </c>
      <c r="B20" s="47"/>
      <c r="C20" s="48"/>
    </row>
    <row r="21" spans="1:3" x14ac:dyDescent="0.25">
      <c r="A21" s="33" t="s">
        <v>19</v>
      </c>
      <c r="B21" s="16" t="s">
        <v>39</v>
      </c>
      <c r="C21" s="34"/>
    </row>
    <row r="22" spans="1:3" x14ac:dyDescent="0.25">
      <c r="A22" s="17" t="s">
        <v>20</v>
      </c>
      <c r="B22" s="18" t="s">
        <v>39</v>
      </c>
      <c r="C22" s="25"/>
    </row>
    <row r="23" spans="1:3" ht="15.75" thickBot="1" x14ac:dyDescent="0.3">
      <c r="A23" s="20" t="s">
        <v>21</v>
      </c>
      <c r="B23" s="21" t="s">
        <v>39</v>
      </c>
      <c r="C23" s="26"/>
    </row>
    <row r="24" spans="1:3" ht="15.75" thickBot="1" x14ac:dyDescent="0.3">
      <c r="A24" s="49" t="s">
        <v>24</v>
      </c>
      <c r="B24" s="50"/>
      <c r="C24" s="1">
        <f>SUM(C21:C23)</f>
        <v>0</v>
      </c>
    </row>
    <row r="25" spans="1:3" s="4" customFormat="1" ht="15.75" thickBot="1" x14ac:dyDescent="0.3">
      <c r="A25" s="51" t="s">
        <v>25</v>
      </c>
      <c r="B25" s="52"/>
      <c r="C25" s="3">
        <f>C19+C24</f>
        <v>0</v>
      </c>
    </row>
    <row r="26" spans="1:3" s="4" customFormat="1" ht="15.75" thickBot="1" x14ac:dyDescent="0.3">
      <c r="A26"/>
      <c r="B26"/>
      <c r="C26"/>
    </row>
    <row r="27" spans="1:3" ht="18.75" customHeight="1" thickBot="1" x14ac:dyDescent="0.3">
      <c r="A27" s="56" t="s">
        <v>26</v>
      </c>
      <c r="B27" s="57"/>
      <c r="C27" s="58"/>
    </row>
    <row r="28" spans="1:3" x14ac:dyDescent="0.25">
      <c r="A28" s="33" t="s">
        <v>27</v>
      </c>
      <c r="B28" s="16" t="s">
        <v>39</v>
      </c>
      <c r="C28" s="30"/>
    </row>
    <row r="29" spans="1:3" x14ac:dyDescent="0.25">
      <c r="A29" s="35" t="s">
        <v>28</v>
      </c>
      <c r="B29" s="18" t="s">
        <v>39</v>
      </c>
      <c r="C29" s="31"/>
    </row>
    <row r="30" spans="1:3" ht="15.75" thickBot="1" x14ac:dyDescent="0.3">
      <c r="A30" s="36" t="s">
        <v>29</v>
      </c>
      <c r="B30" s="21" t="s">
        <v>39</v>
      </c>
      <c r="C30" s="37"/>
    </row>
    <row r="31" spans="1:3" s="4" customFormat="1" ht="15.75" thickBot="1" x14ac:dyDescent="0.3">
      <c r="A31" s="42" t="s">
        <v>30</v>
      </c>
      <c r="B31" s="43"/>
      <c r="C31" s="3">
        <f>SUM(C28:C30)</f>
        <v>0</v>
      </c>
    </row>
    <row r="32" spans="1:3" ht="15.75" thickBot="1" x14ac:dyDescent="0.3"/>
    <row r="33" spans="1:3" s="4" customFormat="1" ht="15.75" thickBot="1" x14ac:dyDescent="0.3">
      <c r="A33" s="44" t="s">
        <v>2</v>
      </c>
      <c r="B33" s="45"/>
      <c r="C33" s="5">
        <f>SUM(C11,C25,C31)</f>
        <v>0</v>
      </c>
    </row>
    <row r="35" spans="1:3" x14ac:dyDescent="0.25">
      <c r="A35" t="s">
        <v>3</v>
      </c>
    </row>
  </sheetData>
  <mergeCells count="13">
    <mergeCell ref="A1:C1"/>
    <mergeCell ref="A31:B31"/>
    <mergeCell ref="A33:B33"/>
    <mergeCell ref="A20:C20"/>
    <mergeCell ref="A24:B24"/>
    <mergeCell ref="A25:B25"/>
    <mergeCell ref="A5:C5"/>
    <mergeCell ref="A13:C13"/>
    <mergeCell ref="A27:C27"/>
    <mergeCell ref="A11:B11"/>
    <mergeCell ref="A19:B19"/>
    <mergeCell ref="A2:C2"/>
    <mergeCell ref="A3:C3"/>
  </mergeCells>
  <pageMargins left="0.25" right="0.25" top="0.75" bottom="0.7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"/>
  <sheetViews>
    <sheetView zoomScaleNormal="100" zoomScaleSheetLayoutView="100" workbookViewId="0">
      <selection activeCell="A2" sqref="A2:L2"/>
    </sheetView>
  </sheetViews>
  <sheetFormatPr baseColWidth="10" defaultRowHeight="15" x14ac:dyDescent="0.25"/>
  <cols>
    <col min="1" max="1" width="7.85546875" customWidth="1"/>
    <col min="11" max="11" width="16.42578125" customWidth="1"/>
    <col min="12" max="12" width="16.140625" customWidth="1"/>
  </cols>
  <sheetData>
    <row r="1" spans="1:12" ht="69" customHeight="1" thickBot="1" x14ac:dyDescent="0.3">
      <c r="A1" s="62" t="s">
        <v>6</v>
      </c>
      <c r="B1" s="63"/>
      <c r="C1" s="63"/>
      <c r="D1" s="63"/>
      <c r="E1" s="63"/>
      <c r="F1" s="62"/>
      <c r="G1" s="63"/>
      <c r="H1" s="63"/>
      <c r="I1" s="63"/>
      <c r="J1" s="63"/>
      <c r="K1" s="63"/>
      <c r="L1" s="64"/>
    </row>
    <row r="2" spans="1:12" ht="66" customHeight="1" thickBot="1" x14ac:dyDescent="0.3">
      <c r="A2" s="68" t="s">
        <v>42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ht="15.75" thickBot="1" x14ac:dyDescent="0.3">
      <c r="K3" s="6" t="s">
        <v>38</v>
      </c>
      <c r="L3" s="12">
        <v>0</v>
      </c>
    </row>
    <row r="4" spans="1:12" ht="15.6" customHeight="1" thickBot="1" x14ac:dyDescent="0.3"/>
    <row r="5" spans="1:12" ht="26.45" customHeight="1" thickBot="1" x14ac:dyDescent="0.3">
      <c r="J5" s="13" t="s">
        <v>0</v>
      </c>
      <c r="K5" s="14" t="s">
        <v>7</v>
      </c>
      <c r="L5" s="15" t="s">
        <v>8</v>
      </c>
    </row>
    <row r="6" spans="1:12" ht="33.950000000000003" customHeight="1" thickBot="1" x14ac:dyDescent="0.3">
      <c r="A6" s="9">
        <v>1</v>
      </c>
      <c r="B6" s="71" t="s">
        <v>33</v>
      </c>
      <c r="C6" s="72"/>
      <c r="D6" s="72"/>
      <c r="E6" s="72"/>
      <c r="F6" s="72"/>
      <c r="G6" s="72"/>
      <c r="H6" s="72"/>
      <c r="I6" s="73"/>
      <c r="J6" s="7" t="s">
        <v>37</v>
      </c>
      <c r="K6" s="10"/>
      <c r="L6" s="2">
        <f>(K6*L3)+K6</f>
        <v>0</v>
      </c>
    </row>
    <row r="7" spans="1:12" ht="33.950000000000003" customHeight="1" thickBot="1" x14ac:dyDescent="0.3">
      <c r="A7" s="8">
        <v>2</v>
      </c>
      <c r="B7" s="71" t="s">
        <v>34</v>
      </c>
      <c r="C7" s="72"/>
      <c r="D7" s="72"/>
      <c r="E7" s="72"/>
      <c r="F7" s="72"/>
      <c r="G7" s="72"/>
      <c r="H7" s="72"/>
      <c r="I7" s="73"/>
      <c r="J7" s="7" t="s">
        <v>32</v>
      </c>
      <c r="K7" s="11"/>
      <c r="L7" s="2">
        <f>(K7*L3)+K7</f>
        <v>0</v>
      </c>
    </row>
    <row r="8" spans="1:12" ht="33.950000000000003" customHeight="1" thickBot="1" x14ac:dyDescent="0.3">
      <c r="A8" s="8">
        <v>3</v>
      </c>
      <c r="B8" s="74" t="s">
        <v>35</v>
      </c>
      <c r="C8" s="75"/>
      <c r="D8" s="75"/>
      <c r="E8" s="75"/>
      <c r="F8" s="75"/>
      <c r="G8" s="75"/>
      <c r="H8" s="75"/>
      <c r="I8" s="76"/>
      <c r="J8" s="7" t="s">
        <v>36</v>
      </c>
      <c r="K8" s="11"/>
      <c r="L8" s="2">
        <f>(K8*L3)+K8</f>
        <v>0</v>
      </c>
    </row>
  </sheetData>
  <mergeCells count="6">
    <mergeCell ref="A2:L2"/>
    <mergeCell ref="B6:I6"/>
    <mergeCell ref="B7:I7"/>
    <mergeCell ref="B8:I8"/>
    <mergeCell ref="F1:L1"/>
    <mergeCell ref="A1:E1"/>
  </mergeCells>
  <pageMargins left="0.7" right="0.7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</vt:lpstr>
      <vt:lpstr>BPU</vt:lpstr>
      <vt:lpstr>BPU!Zone_d_impression</vt:lpstr>
    </vt:vector>
  </TitlesOfParts>
  <Company>Universcience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DEGARDIN Stanislas</dc:creator>
  <cp:lastModifiedBy>Léo FONTAINE</cp:lastModifiedBy>
  <cp:lastPrinted>2026-03-05T10:02:04Z</cp:lastPrinted>
  <dcterms:created xsi:type="dcterms:W3CDTF">2017-05-16T07:03:20Z</dcterms:created>
  <dcterms:modified xsi:type="dcterms:W3CDTF">2026-08-13T09:51:12Z</dcterms:modified>
</cp:coreProperties>
</file>